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tabRatio="872"/>
  </bookViews>
  <sheets>
    <sheet name="REASONS FOR PAST CLAIMS" sheetId="22" r:id="rId1"/>
  </sheets>
  <definedNames>
    <definedName name="_xlnm._FilterDatabase" localSheetId="0" hidden="1">'REASONS FOR PAST CLAIMS'!$A$2:$G$44</definedName>
    <definedName name="_xlnm.Print_Area" localSheetId="0">'REASONS FOR PAST CLAIMS'!$A$1:$G$49</definedName>
  </definedNames>
  <calcPr calcId="152511"/>
</workbook>
</file>

<file path=xl/calcChain.xml><?xml version="1.0" encoding="utf-8"?>
<calcChain xmlns="http://schemas.openxmlformats.org/spreadsheetml/2006/main">
  <c r="E44" i="22" l="1"/>
  <c r="E49" i="22" l="1"/>
</calcChain>
</file>

<file path=xl/sharedStrings.xml><?xml version="1.0" encoding="utf-8"?>
<sst xmlns="http://schemas.openxmlformats.org/spreadsheetml/2006/main" count="175" uniqueCount="64">
  <si>
    <t>NAVEEN</t>
  </si>
  <si>
    <t>RTPP Stage-IV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</si>
  <si>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</si>
  <si>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</si>
  <si>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</si>
  <si>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</si>
  <si>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</si>
  <si>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</si>
  <si>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</si>
  <si>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</si>
  <si>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</si>
  <si>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</si>
  <si>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</si>
  <si>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</si>
  <si>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 xml:space="preserve">NPCIL(Kudamkulam) </t>
  </si>
  <si>
    <t>NTPL (NLC Tamilnadu Power Ltd Stage-1)</t>
  </si>
  <si>
    <t>NLC NNTPS</t>
  </si>
  <si>
    <t>BHUVANA</t>
  </si>
  <si>
    <t xml:space="preserve">SEMBCORP PROJECT-2 (350MW) </t>
  </si>
  <si>
    <t>AMARAVATHI</t>
  </si>
  <si>
    <t>PGCIL POC Charges(CGS Tr.Charges)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</si>
  <si>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</si>
  <si>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</si>
  <si>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</si>
  <si>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</si>
  <si>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</si>
  <si>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</si>
  <si>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</si>
  <si>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</si>
  <si>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</si>
  <si>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TOTAL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</si>
  <si>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</si>
  <si>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</si>
  <si>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</si>
  <si>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</si>
  <si>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</si>
  <si>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</si>
  <si>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</si>
  <si>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</si>
  <si>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</si>
  <si>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</si>
  <si>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PASTCLAIMS</t>
  </si>
  <si>
    <t>JALADURGA</t>
  </si>
  <si>
    <t>INFIRM POWER BILL 2018-19</t>
  </si>
  <si>
    <t>CHANGE IN LAW</t>
  </si>
  <si>
    <t>LPS</t>
  </si>
  <si>
    <t>wage revision installment</t>
  </si>
  <si>
    <t>Energy charges rev 8/22</t>
  </si>
  <si>
    <t>Wage revision installments</t>
  </si>
  <si>
    <t>RLDC, filing charges, Energy charges rev 1/24</t>
  </si>
  <si>
    <t>RLDC, filing charges, Energy charges rev 8/23 to 1/24, Ash transportation 1/24</t>
  </si>
  <si>
    <t>RLDC, filing charges, Energy charges rev 8/23 to 1/24, Ash transportation 1/24, compensation charges 1/24</t>
  </si>
  <si>
    <t>RLDC Pli 4/21 to 3/23</t>
  </si>
  <si>
    <t>RLDC, Energy charges rev 9/23,10/23,1/24</t>
  </si>
  <si>
    <t>Filing charges, Ec revision10/23 to 1/24, LPS,Compensation, RLDC</t>
  </si>
  <si>
    <t>SRLDC, Diff in EC Jan 24, Trading gain</t>
  </si>
  <si>
    <t>SRLDC</t>
  </si>
  <si>
    <t>SRLDC, Diff in EC Jan 24</t>
  </si>
  <si>
    <t>Interest on kudgi compensation</t>
  </si>
  <si>
    <t>RLDC, filing charges, Energy charges rev8/22, 8/23 to 1/24, Ash transportation 1/24, compensation charges 1/24ED on APC</t>
  </si>
  <si>
    <t>Energy bill JAN-2024</t>
  </si>
  <si>
    <t>EVACUATION FACILITY CHRGES FROM 1/2018 TO 11/2022  &amp;  CARRING COST FROM 1/18 TO 1/23</t>
  </si>
  <si>
    <t>SUPPLIMENTAL ENERGY BILL FOR 1/2024</t>
  </si>
  <si>
    <t>Reasons for Pastclaims &amp; Others Feb-2024 Annexure-8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</si>
</sst>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164" fontId="0" fillId="0" borderId="0" xfId="0" applyNumberForma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1" fontId="2" fillId="0" borderId="3" xfId="0" applyNumberFormat="1" applyFont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view="pageBreakPreview" zoomScale="60" zoomScaleNormal="100" workbookViewId="0">
      <selection activeCell="G22" sqref="G22"/>
    </sheetView>
  </sheetViews>
  <sheetFormatPr defaultRowHeight="15" x14ac:dyDescent="0.25"/>
  <cols>
    <col min="1" max="1" width="5.85546875" customWidth="1"/>
    <col min="2" max="2" width="9.85546875" customWidth="1"/>
    <col min="3" max="3" width="9.7109375" customWidth="1"/>
    <col min="4" max="4" width="35.42578125" customWidth="1"/>
    <col min="5" max="5" width="19.42578125" customWidth="1"/>
    <col min="6" max="6" width="15.140625" customWidth="1"/>
    <col min="7" max="7" width="76.42578125" customWidth="1"/>
  </cols>
  <sheetData>
    <row r="1" spans="1:8" ht="18.75" x14ac:dyDescent="0.3">
      <c r="A1" s="22" t="s">
        <v>63</v>
      </c>
      <c r="B1" s="23"/>
      <c r="C1" s="23"/>
      <c r="D1" s="23"/>
      <c r="E1" s="23"/>
      <c r="F1" s="23"/>
      <c r="G1" s="24"/>
    </row>
    <row r="2" spans="1:8" s="1" customFormat="1" x14ac:dyDescent="0.25">
      <c r="A2" s="7" t="s">
        <v>31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36</v>
      </c>
      <c r="G2" s="21" t="s">
        <v>37</v>
      </c>
    </row>
    <row r="3" spans="1:8" x14ac:dyDescent="0.25">
      <c r="A3" s="2"/>
      <c r="B3" s="5" t="s">
        <v>0</v>
      </c>
      <c r="C3" s="4">
        <v>1310016</v>
      </c>
      <c r="D3" s="5" t="s">
        <v>1</v>
      </c>
      <c r="E3" s="6">
        <v>661287924</v>
      </c>
      <c r="F3" s="2" t="s">
        <v>41</v>
      </c>
      <c r="G3" s="2" t="s">
        <v>43</v>
      </c>
    </row>
    <row r="4" spans="1:8" x14ac:dyDescent="0.25">
      <c r="A4" s="2"/>
      <c r="B4" s="5" t="s">
        <v>0</v>
      </c>
      <c r="C4" s="14">
        <v>1310417</v>
      </c>
      <c r="D4" s="5" t="s">
        <v>28</v>
      </c>
      <c r="E4" s="6">
        <v>13581488</v>
      </c>
      <c r="F4" s="2" t="s">
        <v>41</v>
      </c>
      <c r="G4" s="6" t="s">
        <v>60</v>
      </c>
    </row>
    <row r="5" spans="1:8" x14ac:dyDescent="0.25">
      <c r="A5" s="2"/>
      <c r="B5" s="5" t="s">
        <v>2</v>
      </c>
      <c r="C5" s="19">
        <v>1310654</v>
      </c>
      <c r="D5" s="5" t="s">
        <v>3</v>
      </c>
      <c r="E5" s="6">
        <v>13609840</v>
      </c>
      <c r="F5" s="2" t="s">
        <v>41</v>
      </c>
      <c r="G5" s="2" t="s">
        <v>46</v>
      </c>
    </row>
    <row r="6" spans="1:8" x14ac:dyDescent="0.25">
      <c r="A6" s="2"/>
      <c r="B6" s="5" t="s">
        <v>2</v>
      </c>
      <c r="C6" s="19">
        <v>1310654</v>
      </c>
      <c r="D6" s="5" t="s">
        <v>5</v>
      </c>
      <c r="E6" s="6">
        <v>-122849</v>
      </c>
      <c r="F6" s="2" t="s">
        <v>41</v>
      </c>
      <c r="G6" s="2" t="s">
        <v>47</v>
      </c>
    </row>
    <row r="7" spans="1:8" x14ac:dyDescent="0.25">
      <c r="A7" s="2"/>
      <c r="B7" s="5" t="s">
        <v>2</v>
      </c>
      <c r="C7" s="19">
        <v>1310654</v>
      </c>
      <c r="D7" s="5" t="s">
        <v>6</v>
      </c>
      <c r="E7" s="6">
        <v>7133756</v>
      </c>
      <c r="F7" s="2" t="s">
        <v>41</v>
      </c>
      <c r="G7" s="2" t="s">
        <v>48</v>
      </c>
    </row>
    <row r="8" spans="1:8" x14ac:dyDescent="0.25">
      <c r="A8" s="2"/>
      <c r="B8" s="5" t="s">
        <v>2</v>
      </c>
      <c r="C8" s="19">
        <v>1310654</v>
      </c>
      <c r="D8" s="5" t="s">
        <v>8</v>
      </c>
      <c r="E8" s="6">
        <v>288795</v>
      </c>
      <c r="F8" s="2" t="s">
        <v>41</v>
      </c>
      <c r="G8" s="2" t="s">
        <v>58</v>
      </c>
    </row>
    <row r="9" spans="1:8" x14ac:dyDescent="0.25">
      <c r="A9" s="2"/>
      <c r="B9" s="5" t="s">
        <v>2</v>
      </c>
      <c r="C9" s="19">
        <v>1310334</v>
      </c>
      <c r="D9" s="5" t="s">
        <v>9</v>
      </c>
      <c r="E9" s="6">
        <v>77864</v>
      </c>
      <c r="F9" s="2" t="s">
        <v>41</v>
      </c>
      <c r="G9" s="2" t="s">
        <v>52</v>
      </c>
    </row>
    <row r="10" spans="1:8" x14ac:dyDescent="0.25">
      <c r="A10" s="2"/>
      <c r="B10" s="5" t="s">
        <v>2</v>
      </c>
      <c r="C10" s="19">
        <v>1310654</v>
      </c>
      <c r="D10" s="5" t="s">
        <v>3</v>
      </c>
      <c r="E10" s="6">
        <v>226903</v>
      </c>
      <c r="F10" s="2" t="s">
        <v>41</v>
      </c>
      <c r="G10" s="2" t="s">
        <v>49</v>
      </c>
    </row>
    <row r="11" spans="1:8" x14ac:dyDescent="0.25">
      <c r="A11" s="2"/>
      <c r="B11" s="5" t="s">
        <v>2</v>
      </c>
      <c r="C11" s="19">
        <v>1310654</v>
      </c>
      <c r="D11" s="5" t="s">
        <v>4</v>
      </c>
      <c r="E11" s="6">
        <v>-4728679</v>
      </c>
      <c r="F11" s="2" t="s">
        <v>41</v>
      </c>
      <c r="G11" s="17" t="s">
        <v>50</v>
      </c>
    </row>
    <row r="12" spans="1:8" ht="30" x14ac:dyDescent="0.25">
      <c r="A12" s="2"/>
      <c r="B12" s="5" t="s">
        <v>2</v>
      </c>
      <c r="C12" s="19">
        <v>1310654</v>
      </c>
      <c r="D12" s="5" t="s">
        <v>5</v>
      </c>
      <c r="E12" s="6">
        <v>-7570331</v>
      </c>
      <c r="F12" s="2" t="s">
        <v>41</v>
      </c>
      <c r="G12" s="17" t="s">
        <v>51</v>
      </c>
    </row>
    <row r="13" spans="1:8" ht="30" x14ac:dyDescent="0.25">
      <c r="A13" s="2"/>
      <c r="B13" s="5" t="s">
        <v>2</v>
      </c>
      <c r="C13" s="19">
        <v>1310654</v>
      </c>
      <c r="D13" s="5" t="s">
        <v>6</v>
      </c>
      <c r="E13" s="6">
        <v>30857419</v>
      </c>
      <c r="F13" s="2" t="s">
        <v>41</v>
      </c>
      <c r="G13" s="17" t="s">
        <v>59</v>
      </c>
      <c r="H13" s="2"/>
    </row>
    <row r="14" spans="1:8" x14ac:dyDescent="0.25">
      <c r="A14" s="2"/>
      <c r="B14" s="5" t="s">
        <v>2</v>
      </c>
      <c r="C14" s="19">
        <v>1310654</v>
      </c>
      <c r="D14" s="5" t="s">
        <v>7</v>
      </c>
      <c r="E14" s="6">
        <v>43741</v>
      </c>
      <c r="F14" s="2" t="s">
        <v>41</v>
      </c>
      <c r="G14" s="2" t="s">
        <v>49</v>
      </c>
    </row>
    <row r="15" spans="1:8" x14ac:dyDescent="0.25">
      <c r="A15" s="2"/>
      <c r="B15" s="5" t="s">
        <v>2</v>
      </c>
      <c r="C15" s="19">
        <v>1310654</v>
      </c>
      <c r="D15" s="5" t="s">
        <v>8</v>
      </c>
      <c r="E15" s="6">
        <v>24727284</v>
      </c>
      <c r="F15" s="2" t="s">
        <v>41</v>
      </c>
      <c r="G15" s="2" t="s">
        <v>53</v>
      </c>
    </row>
    <row r="16" spans="1:8" x14ac:dyDescent="0.25">
      <c r="A16" s="2"/>
      <c r="B16" s="5" t="s">
        <v>2</v>
      </c>
      <c r="C16" s="19">
        <v>1310334</v>
      </c>
      <c r="D16" s="5" t="s">
        <v>9</v>
      </c>
      <c r="E16" s="6">
        <v>1105256</v>
      </c>
      <c r="F16" s="2" t="s">
        <v>41</v>
      </c>
      <c r="G16" s="2" t="s">
        <v>54</v>
      </c>
    </row>
    <row r="17" spans="1:7" x14ac:dyDescent="0.25">
      <c r="A17" s="2"/>
      <c r="B17" s="5" t="s">
        <v>2</v>
      </c>
      <c r="C17" s="19">
        <v>1310003</v>
      </c>
      <c r="D17" s="5" t="s">
        <v>10</v>
      </c>
      <c r="E17" s="6">
        <v>89670</v>
      </c>
      <c r="F17" s="2" t="s">
        <v>41</v>
      </c>
      <c r="G17" s="2" t="s">
        <v>55</v>
      </c>
    </row>
    <row r="18" spans="1:7" x14ac:dyDescent="0.25">
      <c r="A18" s="2"/>
      <c r="B18" s="5" t="s">
        <v>2</v>
      </c>
      <c r="C18" s="19">
        <v>1310003</v>
      </c>
      <c r="D18" s="5" t="s">
        <v>11</v>
      </c>
      <c r="E18" s="6">
        <v>163960</v>
      </c>
      <c r="F18" s="2" t="s">
        <v>41</v>
      </c>
      <c r="G18" s="2" t="s">
        <v>55</v>
      </c>
    </row>
    <row r="19" spans="1:7" x14ac:dyDescent="0.25">
      <c r="A19" s="2"/>
      <c r="B19" s="5" t="s">
        <v>2</v>
      </c>
      <c r="C19" s="19">
        <v>1310003</v>
      </c>
      <c r="D19" s="5" t="s">
        <v>21</v>
      </c>
      <c r="E19" s="6">
        <v>-50151</v>
      </c>
      <c r="F19" s="2" t="s">
        <v>41</v>
      </c>
      <c r="G19" s="2" t="s">
        <v>55</v>
      </c>
    </row>
    <row r="20" spans="1:7" x14ac:dyDescent="0.25">
      <c r="A20" s="2"/>
      <c r="B20" s="5" t="s">
        <v>2</v>
      </c>
      <c r="C20" s="19">
        <v>1310003</v>
      </c>
      <c r="D20" s="5" t="s">
        <v>12</v>
      </c>
      <c r="E20" s="6">
        <v>16457</v>
      </c>
      <c r="F20" s="2" t="s">
        <v>41</v>
      </c>
      <c r="G20" s="2" t="s">
        <v>57</v>
      </c>
    </row>
    <row r="21" spans="1:7" x14ac:dyDescent="0.25">
      <c r="A21" s="2"/>
      <c r="B21" s="5" t="s">
        <v>2</v>
      </c>
      <c r="C21" s="19">
        <v>1310438</v>
      </c>
      <c r="D21" s="5" t="s">
        <v>15</v>
      </c>
      <c r="E21" s="6">
        <v>79251</v>
      </c>
      <c r="F21" s="2" t="s">
        <v>41</v>
      </c>
      <c r="G21" s="2" t="s">
        <v>56</v>
      </c>
    </row>
    <row r="22" spans="1:7" x14ac:dyDescent="0.25">
      <c r="A22" s="2"/>
      <c r="B22" s="5" t="s">
        <v>2</v>
      </c>
      <c r="C22" s="19">
        <v>1310660</v>
      </c>
      <c r="D22" s="5" t="s">
        <v>16</v>
      </c>
      <c r="E22" s="6">
        <v>-3490</v>
      </c>
      <c r="F22" s="2" t="s">
        <v>41</v>
      </c>
      <c r="G22" s="2" t="s">
        <v>55</v>
      </c>
    </row>
    <row r="23" spans="1:7" ht="30" x14ac:dyDescent="0.25">
      <c r="A23" s="2"/>
      <c r="B23" s="5" t="s">
        <v>17</v>
      </c>
      <c r="C23" s="19">
        <v>1310434</v>
      </c>
      <c r="D23" s="5" t="s">
        <v>22</v>
      </c>
      <c r="E23" s="6">
        <v>211243560</v>
      </c>
      <c r="F23" s="2" t="s">
        <v>41</v>
      </c>
      <c r="G23" s="15" t="s">
        <v>61</v>
      </c>
    </row>
    <row r="24" spans="1:7" x14ac:dyDescent="0.25">
      <c r="A24" s="2"/>
      <c r="B24" s="5" t="s">
        <v>17</v>
      </c>
      <c r="C24" s="14">
        <v>1310688</v>
      </c>
      <c r="D24" s="5" t="s">
        <v>18</v>
      </c>
      <c r="E24" s="6">
        <v>12069058</v>
      </c>
      <c r="F24" s="2" t="s">
        <v>41</v>
      </c>
      <c r="G24" s="18" t="s">
        <v>62</v>
      </c>
    </row>
    <row r="25" spans="1:7" x14ac:dyDescent="0.25">
      <c r="A25" s="2"/>
      <c r="B25" s="5" t="s">
        <v>2</v>
      </c>
      <c r="C25" s="19">
        <v>1310654</v>
      </c>
      <c r="D25" s="5" t="s">
        <v>4</v>
      </c>
      <c r="E25" s="6">
        <v>28282568</v>
      </c>
      <c r="F25" s="2" t="s">
        <v>38</v>
      </c>
      <c r="G25" s="2" t="s">
        <v>45</v>
      </c>
    </row>
    <row r="26" spans="1:7" x14ac:dyDescent="0.25">
      <c r="A26" s="2"/>
      <c r="B26" s="5" t="s">
        <v>2</v>
      </c>
      <c r="C26" s="19">
        <v>1310003</v>
      </c>
      <c r="D26" s="5" t="s">
        <v>10</v>
      </c>
      <c r="E26" s="6">
        <v>1762472</v>
      </c>
      <c r="F26" s="2" t="s">
        <v>38</v>
      </c>
      <c r="G26" s="2" t="s">
        <v>45</v>
      </c>
    </row>
    <row r="27" spans="1:7" x14ac:dyDescent="0.25">
      <c r="A27" s="2"/>
      <c r="B27" s="5" t="s">
        <v>2</v>
      </c>
      <c r="C27" s="19">
        <v>1310438</v>
      </c>
      <c r="D27" s="5" t="s">
        <v>15</v>
      </c>
      <c r="E27" s="6">
        <v>897823</v>
      </c>
      <c r="F27" s="2" t="s">
        <v>38</v>
      </c>
      <c r="G27" s="2" t="s">
        <v>45</v>
      </c>
    </row>
    <row r="28" spans="1:7" x14ac:dyDescent="0.25">
      <c r="A28" s="2"/>
      <c r="B28" s="5" t="s">
        <v>29</v>
      </c>
      <c r="C28" s="19">
        <v>1310004</v>
      </c>
      <c r="D28" s="5" t="s">
        <v>13</v>
      </c>
      <c r="E28" s="6">
        <v>6238</v>
      </c>
      <c r="F28" s="2" t="s">
        <v>38</v>
      </c>
      <c r="G28" s="18" t="s">
        <v>45</v>
      </c>
    </row>
    <row r="29" spans="1:7" x14ac:dyDescent="0.25">
      <c r="A29" s="2"/>
      <c r="B29" s="5" t="s">
        <v>29</v>
      </c>
      <c r="C29" s="19">
        <v>1310413</v>
      </c>
      <c r="D29" s="5" t="s">
        <v>14</v>
      </c>
      <c r="E29" s="6">
        <v>10648858</v>
      </c>
      <c r="F29" s="2" t="s">
        <v>38</v>
      </c>
      <c r="G29" s="15" t="s">
        <v>45</v>
      </c>
    </row>
    <row r="30" spans="1:7" x14ac:dyDescent="0.25">
      <c r="A30" s="2"/>
      <c r="B30" s="5" t="s">
        <v>17</v>
      </c>
      <c r="C30" s="19">
        <v>1310688</v>
      </c>
      <c r="D30" s="5" t="s">
        <v>18</v>
      </c>
      <c r="E30" s="6">
        <v>24702413</v>
      </c>
      <c r="F30" s="2" t="s">
        <v>38</v>
      </c>
      <c r="G30" s="15" t="s">
        <v>45</v>
      </c>
    </row>
    <row r="31" spans="1:7" x14ac:dyDescent="0.25">
      <c r="A31" s="2"/>
      <c r="B31" s="5" t="s">
        <v>17</v>
      </c>
      <c r="C31" s="19">
        <v>1310434</v>
      </c>
      <c r="D31" s="5" t="s">
        <v>22</v>
      </c>
      <c r="E31" s="6">
        <v>32296757</v>
      </c>
      <c r="F31" s="2" t="s">
        <v>38</v>
      </c>
      <c r="G31" s="15" t="s">
        <v>44</v>
      </c>
    </row>
    <row r="32" spans="1:7" x14ac:dyDescent="0.25">
      <c r="A32" s="2"/>
      <c r="B32" s="5" t="s">
        <v>29</v>
      </c>
      <c r="C32" s="19">
        <v>1310655</v>
      </c>
      <c r="D32" s="5" t="s">
        <v>23</v>
      </c>
      <c r="E32" s="6">
        <v>238149</v>
      </c>
      <c r="F32" s="2" t="s">
        <v>38</v>
      </c>
      <c r="G32" s="18" t="s">
        <v>45</v>
      </c>
    </row>
    <row r="33" spans="1:7" x14ac:dyDescent="0.25">
      <c r="A33" s="2"/>
      <c r="B33" s="5" t="s">
        <v>29</v>
      </c>
      <c r="C33" s="19">
        <v>1310655</v>
      </c>
      <c r="D33" s="5" t="s">
        <v>23</v>
      </c>
      <c r="E33" s="6">
        <v>143791106</v>
      </c>
      <c r="F33" s="2" t="s">
        <v>38</v>
      </c>
      <c r="G33" s="18" t="s">
        <v>45</v>
      </c>
    </row>
    <row r="34" spans="1:7" x14ac:dyDescent="0.25">
      <c r="A34" s="2"/>
      <c r="B34" s="5" t="s">
        <v>29</v>
      </c>
      <c r="C34" s="19">
        <v>1310567</v>
      </c>
      <c r="D34" s="5" t="s">
        <v>24</v>
      </c>
      <c r="E34" s="6">
        <v>5742393</v>
      </c>
      <c r="F34" s="2" t="s">
        <v>38</v>
      </c>
      <c r="G34" s="18" t="s">
        <v>45</v>
      </c>
    </row>
    <row r="35" spans="1:7" x14ac:dyDescent="0.25">
      <c r="A35" s="2"/>
      <c r="B35" s="5" t="s">
        <v>29</v>
      </c>
      <c r="C35" s="19">
        <v>1310996</v>
      </c>
      <c r="D35" s="5" t="s">
        <v>39</v>
      </c>
      <c r="E35" s="6">
        <v>1672287</v>
      </c>
      <c r="F35" s="2" t="s">
        <v>38</v>
      </c>
      <c r="G35" s="18" t="s">
        <v>45</v>
      </c>
    </row>
    <row r="36" spans="1:7" x14ac:dyDescent="0.25">
      <c r="A36" s="2"/>
      <c r="B36" s="5" t="s">
        <v>29</v>
      </c>
      <c r="C36" s="19">
        <v>1310653</v>
      </c>
      <c r="D36" s="5" t="s">
        <v>40</v>
      </c>
      <c r="E36" s="6">
        <v>4530581</v>
      </c>
      <c r="F36" s="2" t="s">
        <v>38</v>
      </c>
      <c r="G36" s="18" t="s">
        <v>45</v>
      </c>
    </row>
    <row r="37" spans="1:7" x14ac:dyDescent="0.25">
      <c r="A37" s="2"/>
      <c r="B37" s="5" t="s">
        <v>19</v>
      </c>
      <c r="C37" s="19">
        <v>1310633</v>
      </c>
      <c r="D37" s="10" t="s">
        <v>25</v>
      </c>
      <c r="E37" s="6">
        <v>4170592</v>
      </c>
      <c r="F37" s="2" t="s">
        <v>38</v>
      </c>
      <c r="G37" s="15" t="s">
        <v>44</v>
      </c>
    </row>
    <row r="38" spans="1:7" x14ac:dyDescent="0.25">
      <c r="A38" s="2"/>
      <c r="B38" s="5" t="s">
        <v>19</v>
      </c>
      <c r="C38" s="19">
        <v>1310624</v>
      </c>
      <c r="D38" s="10" t="s">
        <v>26</v>
      </c>
      <c r="E38" s="6">
        <v>737461</v>
      </c>
      <c r="F38" s="2" t="s">
        <v>38</v>
      </c>
      <c r="G38" s="15" t="s">
        <v>44</v>
      </c>
    </row>
    <row r="39" spans="1:7" x14ac:dyDescent="0.25">
      <c r="A39" s="2"/>
      <c r="B39" s="5" t="s">
        <v>19</v>
      </c>
      <c r="C39" s="19">
        <v>1310641</v>
      </c>
      <c r="D39" s="10" t="s">
        <v>27</v>
      </c>
      <c r="E39" s="6">
        <v>3684319</v>
      </c>
      <c r="F39" s="2" t="s">
        <v>38</v>
      </c>
      <c r="G39" s="15" t="s">
        <v>44</v>
      </c>
    </row>
    <row r="40" spans="1:7" x14ac:dyDescent="0.25">
      <c r="A40" s="20"/>
      <c r="B40" s="5" t="s">
        <v>19</v>
      </c>
      <c r="C40" s="19">
        <v>1310633</v>
      </c>
      <c r="D40" s="10" t="s">
        <v>25</v>
      </c>
      <c r="E40" s="6">
        <v>88625</v>
      </c>
      <c r="F40" s="2" t="s">
        <v>38</v>
      </c>
      <c r="G40" s="18" t="s">
        <v>45</v>
      </c>
    </row>
    <row r="41" spans="1:7" x14ac:dyDescent="0.25">
      <c r="A41" s="20"/>
      <c r="B41" s="5" t="s">
        <v>19</v>
      </c>
      <c r="C41" s="19">
        <v>1310624</v>
      </c>
      <c r="D41" s="10" t="s">
        <v>26</v>
      </c>
      <c r="E41" s="6">
        <v>15671</v>
      </c>
      <c r="F41" s="2" t="s">
        <v>38</v>
      </c>
      <c r="G41" s="18" t="s">
        <v>45</v>
      </c>
    </row>
    <row r="42" spans="1:7" x14ac:dyDescent="0.25">
      <c r="A42" s="20"/>
      <c r="B42" s="5" t="s">
        <v>19</v>
      </c>
      <c r="C42" s="19">
        <v>1310641</v>
      </c>
      <c r="D42" s="10" t="s">
        <v>27</v>
      </c>
      <c r="E42" s="6">
        <v>78292</v>
      </c>
      <c r="F42" s="2" t="s">
        <v>38</v>
      </c>
      <c r="G42" s="18" t="s">
        <v>45</v>
      </c>
    </row>
    <row r="43" spans="1:7" x14ac:dyDescent="0.25">
      <c r="A43" s="20"/>
      <c r="B43" s="5" t="s">
        <v>42</v>
      </c>
      <c r="C43" s="19">
        <v>1310009</v>
      </c>
      <c r="D43" s="5" t="s">
        <v>20</v>
      </c>
      <c r="E43" s="6">
        <v>18303249</v>
      </c>
      <c r="F43" s="2" t="s">
        <v>38</v>
      </c>
      <c r="G43" s="18" t="s">
        <v>45</v>
      </c>
    </row>
    <row r="44" spans="1:7" ht="18.75" x14ac:dyDescent="0.3">
      <c r="B44" s="3"/>
      <c r="C44" s="3"/>
      <c r="D44" s="3"/>
      <c r="E44" s="16">
        <f>SUM(E3:E43)</f>
        <v>1245776580</v>
      </c>
      <c r="F44" s="3"/>
      <c r="G44" s="2"/>
    </row>
    <row r="47" spans="1:7" ht="18.75" x14ac:dyDescent="0.3">
      <c r="C47" s="8" t="s">
        <v>41</v>
      </c>
      <c r="D47" s="11"/>
      <c r="E47" s="13">
        <v>964.12670000000003</v>
      </c>
    </row>
    <row r="48" spans="1:7" ht="18.75" x14ac:dyDescent="0.3">
      <c r="C48" s="8" t="s">
        <v>38</v>
      </c>
      <c r="D48" s="11"/>
      <c r="E48" s="13">
        <v>281.6499</v>
      </c>
    </row>
    <row r="49" spans="3:5" ht="18.75" x14ac:dyDescent="0.3">
      <c r="C49" s="8" t="s">
        <v>30</v>
      </c>
      <c r="D49" s="12"/>
      <c r="E49" s="13">
        <f>E47+E48</f>
        <v>1245.7766000000001</v>
      </c>
    </row>
    <row r="50" spans="3:5" x14ac:dyDescent="0.25">
      <c r="E50" s="9"/>
    </row>
  </sheetData>
  <autoFilter ref="A2:G44"/>
  <mergeCells count="1">
    <mergeCell ref="A1:G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2024-04-25T12:44:28Z</dcterms:modified>
</cp:coreProperties>
</file>